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Лист1!$A$1:$H$45</definedName>
    <definedName name="_xlnm.Print_Titles" localSheetId="0">Лист1!$5:$5</definedName>
    <definedName name="_xlnm.Print_Area" localSheetId="0">Лист1!$A$1:$I$56</definedName>
  </definedNames>
  <calcPr calcId="125725"/>
</workbook>
</file>

<file path=xl/calcChain.xml><?xml version="1.0" encoding="utf-8"?>
<calcChain xmlns="http://schemas.openxmlformats.org/spreadsheetml/2006/main">
  <c r="I39" i="2"/>
  <c r="D32"/>
  <c r="C47"/>
  <c r="C46" s="1"/>
  <c r="G43"/>
  <c r="I54"/>
  <c r="H54"/>
  <c r="G54"/>
  <c r="I50"/>
  <c r="H50"/>
  <c r="G50"/>
  <c r="I49"/>
  <c r="H49"/>
  <c r="G49"/>
  <c r="I48"/>
  <c r="H48"/>
  <c r="G48"/>
  <c r="F47"/>
  <c r="E47"/>
  <c r="E46" s="1"/>
  <c r="D47"/>
  <c r="D46" s="1"/>
  <c r="I8"/>
  <c r="I10"/>
  <c r="I11"/>
  <c r="I12"/>
  <c r="I13"/>
  <c r="I15"/>
  <c r="I16"/>
  <c r="I17"/>
  <c r="I19"/>
  <c r="I20"/>
  <c r="I21"/>
  <c r="I25"/>
  <c r="I26"/>
  <c r="I27"/>
  <c r="I28"/>
  <c r="I30"/>
  <c r="I32"/>
  <c r="I33"/>
  <c r="I35"/>
  <c r="I36"/>
  <c r="I40"/>
  <c r="I41"/>
  <c r="I44"/>
  <c r="I45"/>
  <c r="C38"/>
  <c r="C34"/>
  <c r="C31"/>
  <c r="C24"/>
  <c r="C23" s="1"/>
  <c r="C18"/>
  <c r="C14"/>
  <c r="C9"/>
  <c r="C7"/>
  <c r="H47" l="1"/>
  <c r="F46"/>
  <c r="G47"/>
  <c r="I47"/>
  <c r="C6"/>
  <c r="C55" s="1"/>
  <c r="E38"/>
  <c r="F38"/>
  <c r="I38" s="1"/>
  <c r="D38"/>
  <c r="H43"/>
  <c r="G46" l="1"/>
  <c r="H46"/>
  <c r="I46"/>
  <c r="G37"/>
  <c r="I37"/>
  <c r="G27"/>
  <c r="D9"/>
  <c r="E9" l="1"/>
  <c r="G13" l="1"/>
  <c r="H11"/>
  <c r="H12"/>
  <c r="H13"/>
  <c r="H15"/>
  <c r="H16"/>
  <c r="H17"/>
  <c r="G10"/>
  <c r="G11"/>
  <c r="G12"/>
  <c r="H8"/>
  <c r="G8"/>
  <c r="H44"/>
  <c r="G44"/>
  <c r="H41"/>
  <c r="G41"/>
  <c r="H40"/>
  <c r="G40"/>
  <c r="H37"/>
  <c r="H36"/>
  <c r="G36"/>
  <c r="H35"/>
  <c r="G35"/>
  <c r="F34"/>
  <c r="I34" s="1"/>
  <c r="E34"/>
  <c r="D34"/>
  <c r="H32"/>
  <c r="F31"/>
  <c r="I31" s="1"/>
  <c r="E31"/>
  <c r="D31"/>
  <c r="H30"/>
  <c r="G30"/>
  <c r="H29"/>
  <c r="G29"/>
  <c r="H28"/>
  <c r="G28"/>
  <c r="H27"/>
  <c r="H26"/>
  <c r="G26"/>
  <c r="H25"/>
  <c r="G25"/>
  <c r="F24"/>
  <c r="E24"/>
  <c r="E23" s="1"/>
  <c r="D24"/>
  <c r="D23" s="1"/>
  <c r="H21"/>
  <c r="G21"/>
  <c r="H20"/>
  <c r="G20"/>
  <c r="H19"/>
  <c r="G19"/>
  <c r="F18"/>
  <c r="I18" s="1"/>
  <c r="E18"/>
  <c r="D18"/>
  <c r="G17"/>
  <c r="G16"/>
  <c r="G15"/>
  <c r="F14"/>
  <c r="I14" s="1"/>
  <c r="E14"/>
  <c r="D14"/>
  <c r="H10"/>
  <c r="F9"/>
  <c r="I9" s="1"/>
  <c r="F7"/>
  <c r="I7" s="1"/>
  <c r="E7"/>
  <c r="D7"/>
  <c r="G34" l="1"/>
  <c r="F23"/>
  <c r="I23" s="1"/>
  <c r="I24"/>
  <c r="E6"/>
  <c r="E55" s="1"/>
  <c r="H9"/>
  <c r="H14"/>
  <c r="H7"/>
  <c r="H18"/>
  <c r="G9"/>
  <c r="G7"/>
  <c r="H24"/>
  <c r="G31"/>
  <c r="H34"/>
  <c r="H38"/>
  <c r="G14"/>
  <c r="D6"/>
  <c r="D55" s="1"/>
  <c r="G18"/>
  <c r="G24"/>
  <c r="H31"/>
  <c r="G32"/>
  <c r="G38"/>
  <c r="H23" l="1"/>
  <c r="F6"/>
  <c r="H6" s="1"/>
  <c r="G23"/>
  <c r="I6" l="1"/>
  <c r="F55"/>
  <c r="G6"/>
  <c r="I55" l="1"/>
  <c r="H55"/>
  <c r="G55"/>
</calcChain>
</file>

<file path=xl/sharedStrings.xml><?xml version="1.0" encoding="utf-8"?>
<sst xmlns="http://schemas.openxmlformats.org/spreadsheetml/2006/main" count="113" uniqueCount="113">
  <si>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</si>
  <si>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</si>
  <si>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</si>
  <si>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</si>
  <si>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</si>
  <si>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</si>
  <si>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</si>
  <si>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</si>
  <si>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</si>
  <si>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</si>
  <si>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</si>
  <si>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</si>
  <si>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</si>
  <si>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</si>
  <si>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</si>
  <si>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</si>
  <si>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</si>
  <si>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</si>
  <si>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</si>
  <si>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</si>
  <si>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</si>
  <si>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</si>
  <si>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</si>
  <si>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</si>
  <si>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</si>
  <si>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</si>
  <si>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</si>
  <si>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</si>
  <si>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</si>
  <si>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</si>
  <si>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</si>
  <si>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</si>
  <si>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</si>
  <si>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</si>
  <si>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</si>
  <si>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</si>
  <si>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</si>
  <si>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</si>
  <si>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</si>
  <si>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</si>
  <si>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</si>
  <si>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</si>
  <si>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</si>
  <si>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</si>
  <si>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</si>
  <si>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</si>
  <si>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</si>
  <si>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</si>
  <si>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</si>
  <si>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</si>
  <si>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</si>
  <si>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</si>
  <si>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</si>
  <si>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</si>
  <si>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</si>
  <si>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</si>
  <si>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</si>
  <si>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</si>
  <si>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</si>
  <si>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</si>
  <si>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</si>
  <si>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</si>
  <si>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</si>
  <si>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</si>
  <si>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</si>
  <si>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</si>
  <si>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</si>
  <si>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</si>
  <si>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</si>
  <si>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</si>
  <si>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</si>
  <si>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</si>
  <si>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</si>
  <si>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</si>
  <si>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</si>
  <si>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</si>
  <si>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</si>
  <si>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</si>
  <si>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</si>
  <si>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</si>
  <si>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</si>
  <si>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</si>
  <si>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1 14 01040 04 0000 410</t>
  </si>
  <si>
    <t xml:space="preserve">Доходы от продажи квартир, находящихся в собственности городских округов </t>
  </si>
  <si>
    <t>Исполнено на 01.04.2017 года</t>
  </si>
  <si>
    <t>13,8 р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</si>
  <si>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</si>
  <si>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</si>
  <si>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</si>
  <si>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</si>
  <si>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</si>
  <si>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бюджетной системы Российской Федерации</t>
  </si>
  <si>
    <t>2 02 02000 00 0000 151</t>
  </si>
  <si>
    <t>Субсидии бюджетам бюджетной системы Российской Федерации (межбюджетные субсидии)</t>
  </si>
  <si>
    <t>2 02 03000 00 0000 151</t>
  </si>
  <si>
    <t>Субвенции бюджетам бюджетам бюджетной системы Российской Федерации</t>
  </si>
  <si>
    <t>2 02 04000 00 0000 151</t>
  </si>
  <si>
    <t>Иные межбюджетные трансферты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</si>
  <si>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</si>
  <si>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</si>
  <si>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2 18 04000 04 0000 180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</si>
  <si>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</si>
  <si>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</si>
  <si>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</si>
  <si>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</si>
  <si>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И.о. председателя комитета по финансам 
администрации муниципального образования "Город Саратов"                                                                                                                                А.С. Струков</t>
  </si>
  <si>
    <t>Анализ исполнения доходной части бюджета муниципального образования "Город Саратов" на 01.04.2018 года</t>
  </si>
  <si>
    <t>Уточненные бюджетные назначения 2018 года</t>
  </si>
  <si>
    <t>Кассовый план
1 квартала 2018 года</t>
  </si>
  <si>
    <t>Исполнено на 01.04.2018 года</t>
  </si>
  <si>
    <t>к уточненным бюджетным назначениям 2018 года</t>
  </si>
  <si>
    <t xml:space="preserve">к кассовому плану
1 квартала 2018 года </t>
  </si>
  <si>
    <t>к  соответству-ющему периоду 2017 года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</si>
</sst>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р_.;[Red]\-#,##0.0_р_."/>
    <numFmt numFmtId="166" formatCode="#,##0.0"/>
    <numFmt numFmtId="167" formatCode="0.0_ ;[Red]\-0.0\ 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164" fontId="2" fillId="2" borderId="1" xfId="0" applyNumberFormat="1" applyFont="1" applyFill="1" applyBorder="1"/>
    <xf numFmtId="164" fontId="2" fillId="2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166" fontId="2" fillId="0" borderId="5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/>
    <xf numFmtId="0" fontId="4" fillId="2" borderId="1" xfId="0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wrapText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6"/>
  <sheetViews>
    <sheetView showGridLines="0" tabSelected="1" view="pageBreakPreview" topLeftCell="A49" zoomScale="75" zoomScaleSheetLayoutView="75" workbookViewId="0">
      <selection activeCell="H24" sqref="H24"/>
    </sheetView>
  </sheetViews>
  <sheetFormatPr defaultRowHeight="15"/>
  <cols>
    <col min="1" max="1" width="29" style="1" customWidth="1"/>
    <col min="2" max="2" width="60" style="1" customWidth="1"/>
    <col min="3" max="9" width="16.7109375" style="1" customWidth="1"/>
    <col min="10" max="16384" width="9.140625" style="1"/>
  </cols>
  <sheetData>
    <row r="1" spans="1:9" ht="24" customHeight="1">
      <c r="A1" s="33" t="s">
        <v>106</v>
      </c>
      <c r="B1" s="33"/>
      <c r="C1" s="33"/>
      <c r="D1" s="33"/>
      <c r="E1" s="33"/>
      <c r="F1" s="33"/>
      <c r="G1" s="33"/>
      <c r="H1" s="33"/>
    </row>
    <row r="2" spans="1:9" ht="29.25" customHeight="1">
      <c r="A2" s="3"/>
      <c r="B2" s="3"/>
      <c r="C2" s="3"/>
      <c r="D2" s="3"/>
      <c r="E2" s="3"/>
      <c r="F2" s="3"/>
      <c r="G2" s="3"/>
      <c r="H2" s="4"/>
      <c r="I2" s="4" t="s">
        <v>43</v>
      </c>
    </row>
    <row r="3" spans="1:9" ht="18.75" customHeight="1">
      <c r="A3" s="34" t="s">
        <v>41</v>
      </c>
      <c r="B3" s="34" t="s">
        <v>42</v>
      </c>
      <c r="C3" s="34" t="s">
        <v>84</v>
      </c>
      <c r="D3" s="35" t="s">
        <v>107</v>
      </c>
      <c r="E3" s="35" t="s">
        <v>108</v>
      </c>
      <c r="F3" s="34" t="s">
        <v>109</v>
      </c>
      <c r="G3" s="37" t="s">
        <v>44</v>
      </c>
      <c r="H3" s="38"/>
      <c r="I3" s="39"/>
    </row>
    <row r="4" spans="1:9" ht="92.25" customHeight="1">
      <c r="A4" s="34"/>
      <c r="B4" s="34"/>
      <c r="C4" s="34"/>
      <c r="D4" s="36"/>
      <c r="E4" s="36"/>
      <c r="F4" s="34"/>
      <c r="G4" s="27" t="s">
        <v>110</v>
      </c>
      <c r="H4" s="27" t="s">
        <v>111</v>
      </c>
      <c r="I4" s="28" t="s">
        <v>112</v>
      </c>
    </row>
    <row r="5" spans="1:9" ht="18.7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9">
        <v>9</v>
      </c>
    </row>
    <row r="6" spans="1:9" s="7" customFormat="1" ht="18.75">
      <c r="A6" s="10" t="s">
        <v>0</v>
      </c>
      <c r="B6" s="6" t="s">
        <v>1</v>
      </c>
      <c r="C6" s="2">
        <f>C7+C14+C18+C21+C22+C23+C31+C34+C38+C9+C44+C45</f>
        <v>1329528.1000000001</v>
      </c>
      <c r="D6" s="2">
        <f>D7+D14+D18+D21+D22+D23+D31+D34+D38+D44+D45+D9</f>
        <v>6731660.1000000006</v>
      </c>
      <c r="E6" s="2">
        <f>E7+E14+E18+E21+E22+E23+E31+E34+E38+E44+E45+E9</f>
        <v>1424943.3</v>
      </c>
      <c r="F6" s="2">
        <f>F7+F14+F18+F21+F22+F23+F31+F34+F38+F44+F45+F9</f>
        <v>1426251</v>
      </c>
      <c r="G6" s="2">
        <f t="shared" ref="G6:G44" si="0">F6/D6*100</f>
        <v>21.187210566380198</v>
      </c>
      <c r="H6" s="2">
        <f t="shared" ref="H6:H44" si="1">F6/E6*100</f>
        <v>100.0917720726151</v>
      </c>
      <c r="I6" s="15">
        <f>F6/C6*100</f>
        <v>107.27497974657322</v>
      </c>
    </row>
    <row r="7" spans="1:9" s="7" customFormat="1" ht="18.75">
      <c r="A7" s="10" t="s">
        <v>2</v>
      </c>
      <c r="B7" s="6" t="s">
        <v>3</v>
      </c>
      <c r="C7" s="2">
        <f>C8</f>
        <v>833393.4</v>
      </c>
      <c r="D7" s="2">
        <f>D8</f>
        <v>4184728</v>
      </c>
      <c r="E7" s="2">
        <f>E8</f>
        <v>895000</v>
      </c>
      <c r="F7" s="2">
        <f>F8</f>
        <v>929261.2</v>
      </c>
      <c r="G7" s="2">
        <f t="shared" si="0"/>
        <v>22.206011955854716</v>
      </c>
      <c r="H7" s="2">
        <f t="shared" si="1"/>
        <v>103.82806703910614</v>
      </c>
      <c r="I7" s="15">
        <f t="shared" ref="I7:I45" si="2">F7/C7*100</f>
        <v>111.50330684164285</v>
      </c>
    </row>
    <row r="8" spans="1:9" s="7" customFormat="1" ht="18.75">
      <c r="A8" s="10" t="s">
        <v>4</v>
      </c>
      <c r="B8" s="6" t="s">
        <v>5</v>
      </c>
      <c r="C8" s="2">
        <v>833393.4</v>
      </c>
      <c r="D8" s="2">
        <v>4184728</v>
      </c>
      <c r="E8" s="2">
        <v>895000</v>
      </c>
      <c r="F8" s="2">
        <v>929261.2</v>
      </c>
      <c r="G8" s="2">
        <f t="shared" si="0"/>
        <v>22.206011955854716</v>
      </c>
      <c r="H8" s="2">
        <f t="shared" si="1"/>
        <v>103.82806703910614</v>
      </c>
      <c r="I8" s="15">
        <f t="shared" si="2"/>
        <v>111.50330684164285</v>
      </c>
    </row>
    <row r="9" spans="1:9" s="7" customFormat="1" ht="56.25">
      <c r="A9" s="10" t="s">
        <v>71</v>
      </c>
      <c r="B9" s="6" t="s">
        <v>60</v>
      </c>
      <c r="C9" s="2">
        <f>C10+C11+C12+C13</f>
        <v>9219.5</v>
      </c>
      <c r="D9" s="2">
        <f>D10+D11+D12+D13</f>
        <v>38795</v>
      </c>
      <c r="E9" s="2">
        <f>E10+E11+E12+E13</f>
        <v>9267</v>
      </c>
      <c r="F9" s="2">
        <f>F10+F11+F12+F13</f>
        <v>9267</v>
      </c>
      <c r="G9" s="2">
        <f t="shared" si="0"/>
        <v>23.88709885294497</v>
      </c>
      <c r="H9" s="2">
        <f t="shared" si="1"/>
        <v>100</v>
      </c>
      <c r="I9" s="15">
        <f t="shared" si="2"/>
        <v>100.51521232170941</v>
      </c>
    </row>
    <row r="10" spans="1:9" s="7" customFormat="1" ht="112.5">
      <c r="A10" s="10" t="s">
        <v>61</v>
      </c>
      <c r="B10" s="6" t="s">
        <v>62</v>
      </c>
      <c r="C10" s="2">
        <v>3428.8</v>
      </c>
      <c r="D10" s="2">
        <v>14365.6</v>
      </c>
      <c r="E10" s="2">
        <v>3817.8</v>
      </c>
      <c r="F10" s="2">
        <v>3817.9</v>
      </c>
      <c r="G10" s="2">
        <f t="shared" si="0"/>
        <v>26.576683187614858</v>
      </c>
      <c r="H10" s="2">
        <f t="shared" si="1"/>
        <v>100.00261930954998</v>
      </c>
      <c r="I10" s="15">
        <f t="shared" si="2"/>
        <v>111.34799346710219</v>
      </c>
    </row>
    <row r="11" spans="1:9" s="7" customFormat="1" ht="131.25">
      <c r="A11" s="10" t="s">
        <v>63</v>
      </c>
      <c r="B11" s="6" t="s">
        <v>64</v>
      </c>
      <c r="C11" s="2">
        <v>34.200000000000003</v>
      </c>
      <c r="D11" s="2">
        <v>134.4</v>
      </c>
      <c r="E11" s="2">
        <v>25.7</v>
      </c>
      <c r="F11" s="2">
        <v>25.7</v>
      </c>
      <c r="G11" s="2">
        <f t="shared" si="0"/>
        <v>19.122023809523807</v>
      </c>
      <c r="H11" s="2">
        <f t="shared" si="1"/>
        <v>100</v>
      </c>
      <c r="I11" s="15">
        <f t="shared" si="2"/>
        <v>75.146198830409347</v>
      </c>
    </row>
    <row r="12" spans="1:9" s="7" customFormat="1" ht="112.5">
      <c r="A12" s="10" t="s">
        <v>65</v>
      </c>
      <c r="B12" s="6" t="s">
        <v>66</v>
      </c>
      <c r="C12" s="2">
        <v>6385.4</v>
      </c>
      <c r="D12" s="2">
        <v>26729.3</v>
      </c>
      <c r="E12" s="2">
        <v>6219</v>
      </c>
      <c r="F12" s="2">
        <v>6219</v>
      </c>
      <c r="G12" s="2">
        <f t="shared" si="0"/>
        <v>23.266602567220243</v>
      </c>
      <c r="H12" s="2">
        <f t="shared" si="1"/>
        <v>100</v>
      </c>
      <c r="I12" s="15">
        <f t="shared" si="2"/>
        <v>97.394055188398539</v>
      </c>
    </row>
    <row r="13" spans="1:9" s="7" customFormat="1" ht="112.5">
      <c r="A13" s="10" t="s">
        <v>67</v>
      </c>
      <c r="B13" s="6" t="s">
        <v>68</v>
      </c>
      <c r="C13" s="2">
        <v>-628.9</v>
      </c>
      <c r="D13" s="2">
        <v>-2434.3000000000002</v>
      </c>
      <c r="E13" s="2">
        <v>-795.5</v>
      </c>
      <c r="F13" s="2">
        <v>-795.6</v>
      </c>
      <c r="G13" s="2">
        <f t="shared" si="0"/>
        <v>32.682906790453103</v>
      </c>
      <c r="H13" s="2">
        <f t="shared" si="1"/>
        <v>100.01257071024514</v>
      </c>
      <c r="I13" s="15">
        <f t="shared" si="2"/>
        <v>126.50659882334234</v>
      </c>
    </row>
    <row r="14" spans="1:9" s="7" customFormat="1" ht="18.75">
      <c r="A14" s="10" t="s">
        <v>6</v>
      </c>
      <c r="B14" s="6" t="s">
        <v>7</v>
      </c>
      <c r="C14" s="2">
        <f>C15+C16+C17</f>
        <v>169395.5</v>
      </c>
      <c r="D14" s="2">
        <f>D15+D16+D17</f>
        <v>670482</v>
      </c>
      <c r="E14" s="2">
        <f>E15+E16+E17</f>
        <v>167880</v>
      </c>
      <c r="F14" s="2">
        <f>F15+F16+F17</f>
        <v>158127</v>
      </c>
      <c r="G14" s="2">
        <f t="shared" si="0"/>
        <v>23.584078319775923</v>
      </c>
      <c r="H14" s="2">
        <f t="shared" si="1"/>
        <v>94.190493209435317</v>
      </c>
      <c r="I14" s="15">
        <f t="shared" si="2"/>
        <v>93.347816205271101</v>
      </c>
    </row>
    <row r="15" spans="1:9" s="7" customFormat="1" ht="37.5">
      <c r="A15" s="10" t="s">
        <v>8</v>
      </c>
      <c r="B15" s="6" t="s">
        <v>9</v>
      </c>
      <c r="C15" s="2">
        <v>157545.60000000001</v>
      </c>
      <c r="D15" s="2">
        <v>635641</v>
      </c>
      <c r="E15" s="2">
        <v>158000</v>
      </c>
      <c r="F15" s="2">
        <v>148243.4</v>
      </c>
      <c r="G15" s="2">
        <f t="shared" si="0"/>
        <v>23.321875083577048</v>
      </c>
      <c r="H15" s="2">
        <f t="shared" si="1"/>
        <v>93.824936708860747</v>
      </c>
      <c r="I15" s="15">
        <f t="shared" si="2"/>
        <v>94.095550748481699</v>
      </c>
    </row>
    <row r="16" spans="1:9" s="7" customFormat="1" ht="18.75">
      <c r="A16" s="10" t="s">
        <v>10</v>
      </c>
      <c r="B16" s="6" t="s">
        <v>11</v>
      </c>
      <c r="C16" s="2">
        <v>3182.9</v>
      </c>
      <c r="D16" s="2">
        <v>8834</v>
      </c>
      <c r="E16" s="2">
        <v>2220</v>
      </c>
      <c r="F16" s="2">
        <v>2220</v>
      </c>
      <c r="G16" s="2">
        <f t="shared" si="0"/>
        <v>25.130178854426084</v>
      </c>
      <c r="H16" s="2">
        <f t="shared" si="1"/>
        <v>100</v>
      </c>
      <c r="I16" s="15">
        <f t="shared" si="2"/>
        <v>69.747714348550062</v>
      </c>
    </row>
    <row r="17" spans="1:9" s="7" customFormat="1" ht="56.25">
      <c r="A17" s="10" t="s">
        <v>72</v>
      </c>
      <c r="B17" s="6" t="s">
        <v>73</v>
      </c>
      <c r="C17" s="2">
        <v>8667</v>
      </c>
      <c r="D17" s="2">
        <v>26007</v>
      </c>
      <c r="E17" s="2">
        <v>7660</v>
      </c>
      <c r="F17" s="2">
        <v>7663.6</v>
      </c>
      <c r="G17" s="2">
        <f t="shared" si="0"/>
        <v>29.467451070865536</v>
      </c>
      <c r="H17" s="2">
        <f t="shared" si="1"/>
        <v>100.04699738903395</v>
      </c>
      <c r="I17" s="15">
        <f t="shared" si="2"/>
        <v>88.422752971039571</v>
      </c>
    </row>
    <row r="18" spans="1:9" s="7" customFormat="1" ht="18.75">
      <c r="A18" s="10" t="s">
        <v>12</v>
      </c>
      <c r="B18" s="6" t="s">
        <v>13</v>
      </c>
      <c r="C18" s="2">
        <f>C19+C20</f>
        <v>119356.7</v>
      </c>
      <c r="D18" s="2">
        <f>D19+D20</f>
        <v>833083</v>
      </c>
      <c r="E18" s="2">
        <f>E19+E20</f>
        <v>118110</v>
      </c>
      <c r="F18" s="2">
        <f>F19+F20</f>
        <v>118118</v>
      </c>
      <c r="G18" s="2">
        <f t="shared" si="0"/>
        <v>14.178419197126818</v>
      </c>
      <c r="H18" s="2">
        <f t="shared" si="1"/>
        <v>100.00677334688002</v>
      </c>
      <c r="I18" s="15">
        <f t="shared" si="2"/>
        <v>98.962186454551784</v>
      </c>
    </row>
    <row r="19" spans="1:9" s="7" customFormat="1" ht="54.75" customHeight="1">
      <c r="A19" s="10" t="s">
        <v>14</v>
      </c>
      <c r="B19" s="6" t="s">
        <v>15</v>
      </c>
      <c r="C19" s="2">
        <v>37989.5</v>
      </c>
      <c r="D19" s="2">
        <v>486409</v>
      </c>
      <c r="E19" s="2">
        <v>40230</v>
      </c>
      <c r="F19" s="2">
        <v>40235.699999999997</v>
      </c>
      <c r="G19" s="2">
        <f t="shared" si="0"/>
        <v>8.2719892107259518</v>
      </c>
      <c r="H19" s="2">
        <f t="shared" si="1"/>
        <v>100.01416853094705</v>
      </c>
      <c r="I19" s="15">
        <f t="shared" si="2"/>
        <v>105.91268640018951</v>
      </c>
    </row>
    <row r="20" spans="1:9" s="7" customFormat="1" ht="18.75">
      <c r="A20" s="10" t="s">
        <v>16</v>
      </c>
      <c r="B20" s="6" t="s">
        <v>17</v>
      </c>
      <c r="C20" s="2">
        <v>81367.199999999997</v>
      </c>
      <c r="D20" s="2">
        <v>346674</v>
      </c>
      <c r="E20" s="2">
        <v>77880</v>
      </c>
      <c r="F20" s="2">
        <v>77882.3</v>
      </c>
      <c r="G20" s="2">
        <f t="shared" si="0"/>
        <v>22.465572843651387</v>
      </c>
      <c r="H20" s="2">
        <f t="shared" si="1"/>
        <v>100.00295326142785</v>
      </c>
      <c r="I20" s="15">
        <f t="shared" si="2"/>
        <v>95.717070269101072</v>
      </c>
    </row>
    <row r="21" spans="1:9" s="7" customFormat="1" ht="18.75">
      <c r="A21" s="10" t="s">
        <v>18</v>
      </c>
      <c r="B21" s="6" t="s">
        <v>19</v>
      </c>
      <c r="C21" s="2">
        <v>36364.699999999997</v>
      </c>
      <c r="D21" s="2">
        <v>152480</v>
      </c>
      <c r="E21" s="2">
        <v>42530</v>
      </c>
      <c r="F21" s="2">
        <v>42532.9</v>
      </c>
      <c r="G21" s="2">
        <f t="shared" si="0"/>
        <v>27.894084470094437</v>
      </c>
      <c r="H21" s="2">
        <f t="shared" si="1"/>
        <v>100.00681871620034</v>
      </c>
      <c r="I21" s="15">
        <f t="shared" si="2"/>
        <v>116.96205385992462</v>
      </c>
    </row>
    <row r="22" spans="1:9" s="7" customFormat="1" ht="56.25">
      <c r="A22" s="10" t="s">
        <v>20</v>
      </c>
      <c r="B22" s="6" t="s">
        <v>21</v>
      </c>
      <c r="C22" s="2">
        <v>0.4</v>
      </c>
      <c r="D22" s="2"/>
      <c r="E22" s="2"/>
      <c r="F22" s="2">
        <v>3</v>
      </c>
      <c r="G22" s="2"/>
      <c r="H22" s="2"/>
      <c r="I22" s="15"/>
    </row>
    <row r="23" spans="1:9" s="7" customFormat="1" ht="54.75" customHeight="1">
      <c r="A23" s="10" t="s">
        <v>22</v>
      </c>
      <c r="B23" s="6" t="s">
        <v>23</v>
      </c>
      <c r="C23" s="2">
        <f>C24+C29+C30</f>
        <v>111075.8</v>
      </c>
      <c r="D23" s="2">
        <f>D24+D29+D30</f>
        <v>639059.00000000012</v>
      </c>
      <c r="E23" s="2">
        <f>E24+E29+E30</f>
        <v>146682</v>
      </c>
      <c r="F23" s="2">
        <f>F24+F29+F30</f>
        <v>108352.6</v>
      </c>
      <c r="G23" s="2">
        <f t="shared" si="0"/>
        <v>16.955022932154932</v>
      </c>
      <c r="H23" s="2">
        <f t="shared" si="1"/>
        <v>73.869050053858004</v>
      </c>
      <c r="I23" s="15">
        <f t="shared" si="2"/>
        <v>97.548340862726178</v>
      </c>
    </row>
    <row r="24" spans="1:9" s="7" customFormat="1" ht="131.25">
      <c r="A24" s="10" t="s">
        <v>45</v>
      </c>
      <c r="B24" s="6" t="s">
        <v>46</v>
      </c>
      <c r="C24" s="2">
        <f>C25+C26+C27+C28</f>
        <v>94603.400000000009</v>
      </c>
      <c r="D24" s="2">
        <f>D25+D26+D27+D28</f>
        <v>527369.30000000005</v>
      </c>
      <c r="E24" s="2">
        <f>E25+E26+E27+E28</f>
        <v>129480.8</v>
      </c>
      <c r="F24" s="2">
        <f>F25+F26+F27+F28</f>
        <v>91735.6</v>
      </c>
      <c r="G24" s="2">
        <f>F24/D24*100</f>
        <v>17.394945060321106</v>
      </c>
      <c r="H24" s="2">
        <f>F24/E24*100</f>
        <v>70.848805382728557</v>
      </c>
      <c r="I24" s="15">
        <f t="shared" si="2"/>
        <v>96.968607893585215</v>
      </c>
    </row>
    <row r="25" spans="1:9" s="7" customFormat="1" ht="112.5" customHeight="1">
      <c r="A25" s="10" t="s">
        <v>52</v>
      </c>
      <c r="B25" s="6" t="s">
        <v>24</v>
      </c>
      <c r="C25" s="2">
        <v>77343.8</v>
      </c>
      <c r="D25" s="2">
        <v>460000</v>
      </c>
      <c r="E25" s="2">
        <v>112000</v>
      </c>
      <c r="F25" s="2">
        <v>74251</v>
      </c>
      <c r="G25" s="2">
        <f t="shared" si="0"/>
        <v>16.141521739130436</v>
      </c>
      <c r="H25" s="2">
        <f t="shared" si="1"/>
        <v>66.29553571428572</v>
      </c>
      <c r="I25" s="15">
        <f t="shared" si="2"/>
        <v>96.001230867891152</v>
      </c>
    </row>
    <row r="26" spans="1:9" s="7" customFormat="1" ht="111" customHeight="1">
      <c r="A26" s="10" t="s">
        <v>25</v>
      </c>
      <c r="B26" s="5" t="s">
        <v>47</v>
      </c>
      <c r="C26" s="2">
        <v>613.6</v>
      </c>
      <c r="D26" s="2">
        <v>7200</v>
      </c>
      <c r="E26" s="2">
        <v>977.2</v>
      </c>
      <c r="F26" s="2">
        <v>977.2</v>
      </c>
      <c r="G26" s="2">
        <f t="shared" si="0"/>
        <v>13.572222222222221</v>
      </c>
      <c r="H26" s="2">
        <f t="shared" si="1"/>
        <v>100</v>
      </c>
      <c r="I26" s="15">
        <f t="shared" si="2"/>
        <v>159.25684485006519</v>
      </c>
    </row>
    <row r="27" spans="1:9" s="7" customFormat="1" ht="92.25" customHeight="1">
      <c r="A27" s="10" t="s">
        <v>26</v>
      </c>
      <c r="B27" s="6" t="s">
        <v>48</v>
      </c>
      <c r="C27" s="2">
        <v>60.5</v>
      </c>
      <c r="D27" s="2">
        <v>169.3</v>
      </c>
      <c r="E27" s="2">
        <v>53.6</v>
      </c>
      <c r="F27" s="2">
        <v>53.6</v>
      </c>
      <c r="G27" s="2">
        <f t="shared" si="0"/>
        <v>31.659775546367392</v>
      </c>
      <c r="H27" s="2">
        <f t="shared" si="1"/>
        <v>100</v>
      </c>
      <c r="I27" s="15">
        <f t="shared" si="2"/>
        <v>88.595041322314046</v>
      </c>
    </row>
    <row r="28" spans="1:9" s="7" customFormat="1" ht="56.25">
      <c r="A28" s="10" t="s">
        <v>69</v>
      </c>
      <c r="B28" s="6" t="s">
        <v>70</v>
      </c>
      <c r="C28" s="2">
        <v>16585.5</v>
      </c>
      <c r="D28" s="2">
        <v>60000</v>
      </c>
      <c r="E28" s="2">
        <v>16450</v>
      </c>
      <c r="F28" s="2">
        <v>16453.8</v>
      </c>
      <c r="G28" s="2">
        <f t="shared" si="0"/>
        <v>27.422999999999998</v>
      </c>
      <c r="H28" s="2">
        <f t="shared" si="1"/>
        <v>100.02310030395137</v>
      </c>
      <c r="I28" s="15">
        <f t="shared" si="2"/>
        <v>99.205932893189825</v>
      </c>
    </row>
    <row r="29" spans="1:9" s="7" customFormat="1" ht="75.75" customHeight="1">
      <c r="A29" s="10" t="s">
        <v>27</v>
      </c>
      <c r="B29" s="6" t="s">
        <v>28</v>
      </c>
      <c r="C29" s="2">
        <v>345.4</v>
      </c>
      <c r="D29" s="2">
        <v>6134.3</v>
      </c>
      <c r="E29" s="2">
        <v>496.2</v>
      </c>
      <c r="F29" s="2">
        <v>496.2</v>
      </c>
      <c r="G29" s="2">
        <f t="shared" si="0"/>
        <v>8.0889425036271465</v>
      </c>
      <c r="H29" s="11">
        <f t="shared" si="1"/>
        <v>100</v>
      </c>
      <c r="I29" s="16" t="s">
        <v>85</v>
      </c>
    </row>
    <row r="30" spans="1:9" s="7" customFormat="1" ht="112.5">
      <c r="A30" s="10" t="s">
        <v>29</v>
      </c>
      <c r="B30" s="6" t="s">
        <v>74</v>
      </c>
      <c r="C30" s="2">
        <v>16127</v>
      </c>
      <c r="D30" s="2">
        <v>105555.4</v>
      </c>
      <c r="E30" s="2">
        <v>16705</v>
      </c>
      <c r="F30" s="2">
        <v>16120.8</v>
      </c>
      <c r="G30" s="2">
        <f t="shared" si="0"/>
        <v>15.272359348740094</v>
      </c>
      <c r="H30" s="2">
        <f t="shared" si="1"/>
        <v>96.502843460041902</v>
      </c>
      <c r="I30" s="15">
        <f t="shared" si="2"/>
        <v>99.96155515594964</v>
      </c>
    </row>
    <row r="31" spans="1:9" s="7" customFormat="1" ht="37.5">
      <c r="A31" s="10" t="s">
        <v>30</v>
      </c>
      <c r="B31" s="9" t="s">
        <v>31</v>
      </c>
      <c r="C31" s="2">
        <f>C32+C33</f>
        <v>9417.7000000000007</v>
      </c>
      <c r="D31" s="2">
        <f>D32+D33</f>
        <v>25789.5</v>
      </c>
      <c r="E31" s="2">
        <f>E32+E33</f>
        <v>7619.3</v>
      </c>
      <c r="F31" s="2">
        <f>F32+F33</f>
        <v>7623.8</v>
      </c>
      <c r="G31" s="2">
        <f t="shared" si="0"/>
        <v>29.561643304445607</v>
      </c>
      <c r="H31" s="2">
        <f t="shared" si="1"/>
        <v>100.05906054361948</v>
      </c>
      <c r="I31" s="15">
        <f t="shared" si="2"/>
        <v>80.951824755513542</v>
      </c>
    </row>
    <row r="32" spans="1:9" s="7" customFormat="1" ht="37.5">
      <c r="A32" s="10" t="s">
        <v>32</v>
      </c>
      <c r="B32" s="9" t="s">
        <v>33</v>
      </c>
      <c r="C32" s="2">
        <v>9417</v>
      </c>
      <c r="D32" s="2">
        <f>25789.5-0.7</f>
        <v>25788.799999999999</v>
      </c>
      <c r="E32" s="2">
        <v>7619.3</v>
      </c>
      <c r="F32" s="2">
        <v>7623.8</v>
      </c>
      <c r="G32" s="2">
        <f t="shared" si="0"/>
        <v>29.562445712867603</v>
      </c>
      <c r="H32" s="2">
        <f t="shared" si="1"/>
        <v>100.05906054361948</v>
      </c>
      <c r="I32" s="15">
        <f t="shared" si="2"/>
        <v>80.957842200276104</v>
      </c>
    </row>
    <row r="33" spans="1:20" s="7" customFormat="1" ht="35.25" customHeight="1">
      <c r="A33" s="10" t="s">
        <v>58</v>
      </c>
      <c r="B33" s="9" t="s">
        <v>59</v>
      </c>
      <c r="C33" s="2">
        <v>0.7</v>
      </c>
      <c r="D33" s="2">
        <v>0.7</v>
      </c>
      <c r="E33" s="2"/>
      <c r="F33" s="2"/>
      <c r="G33" s="2"/>
      <c r="H33" s="2"/>
      <c r="I33" s="15">
        <f t="shared" si="2"/>
        <v>0</v>
      </c>
    </row>
    <row r="34" spans="1:20" s="7" customFormat="1" ht="56.25">
      <c r="A34" s="10" t="s">
        <v>34</v>
      </c>
      <c r="B34" s="9" t="s">
        <v>75</v>
      </c>
      <c r="C34" s="2">
        <f>C35+C36+C37</f>
        <v>1880.3</v>
      </c>
      <c r="D34" s="2">
        <f>D35+D37+D36</f>
        <v>2677.7</v>
      </c>
      <c r="E34" s="2">
        <f>E35+E37+E36</f>
        <v>991.6</v>
      </c>
      <c r="F34" s="2">
        <f>F35+F36+F37</f>
        <v>1950.8000000000002</v>
      </c>
      <c r="G34" s="2">
        <f t="shared" si="0"/>
        <v>72.853568360906763</v>
      </c>
      <c r="H34" s="2">
        <f t="shared" si="1"/>
        <v>196.73255344897137</v>
      </c>
      <c r="I34" s="15">
        <f t="shared" si="2"/>
        <v>103.74940169121949</v>
      </c>
    </row>
    <row r="35" spans="1:20" s="7" customFormat="1" ht="37.5" customHeight="1">
      <c r="A35" s="10" t="s">
        <v>50</v>
      </c>
      <c r="B35" s="6" t="s">
        <v>51</v>
      </c>
      <c r="C35" s="8">
        <v>162.69999999999999</v>
      </c>
      <c r="D35" s="8">
        <v>345</v>
      </c>
      <c r="E35" s="8">
        <v>24.4</v>
      </c>
      <c r="F35" s="8">
        <v>24.4</v>
      </c>
      <c r="G35" s="2">
        <f t="shared" si="0"/>
        <v>7.0724637681159415</v>
      </c>
      <c r="H35" s="2">
        <f t="shared" si="1"/>
        <v>100</v>
      </c>
      <c r="I35" s="15">
        <f t="shared" si="2"/>
        <v>14.996926859250154</v>
      </c>
    </row>
    <row r="36" spans="1:20" s="7" customFormat="1" ht="56.25">
      <c r="A36" s="10" t="s">
        <v>56</v>
      </c>
      <c r="B36" s="9" t="s">
        <v>57</v>
      </c>
      <c r="C36" s="8">
        <v>287.39999999999998</v>
      </c>
      <c r="D36" s="8">
        <v>2032.7</v>
      </c>
      <c r="E36" s="8">
        <v>667.2</v>
      </c>
      <c r="F36" s="8">
        <v>667.2</v>
      </c>
      <c r="G36" s="2">
        <f t="shared" si="0"/>
        <v>32.823338416883949</v>
      </c>
      <c r="H36" s="2">
        <f t="shared" si="1"/>
        <v>100</v>
      </c>
      <c r="I36" s="15">
        <f t="shared" si="2"/>
        <v>232.15031315240088</v>
      </c>
    </row>
    <row r="37" spans="1:20" s="7" customFormat="1" ht="37.5">
      <c r="A37" s="10" t="s">
        <v>54</v>
      </c>
      <c r="B37" s="9" t="s">
        <v>55</v>
      </c>
      <c r="C37" s="2">
        <v>1430.2</v>
      </c>
      <c r="D37" s="2">
        <v>300</v>
      </c>
      <c r="E37" s="2">
        <v>300</v>
      </c>
      <c r="F37" s="2">
        <v>1259.2</v>
      </c>
      <c r="G37" s="2">
        <f t="shared" si="0"/>
        <v>419.73333333333341</v>
      </c>
      <c r="H37" s="11">
        <f t="shared" si="1"/>
        <v>419.73333333333341</v>
      </c>
      <c r="I37" s="15">
        <f t="shared" si="2"/>
        <v>88.043630261501889</v>
      </c>
    </row>
    <row r="38" spans="1:20" s="7" customFormat="1" ht="37.5">
      <c r="A38" s="10" t="s">
        <v>35</v>
      </c>
      <c r="B38" s="6" t="s">
        <v>53</v>
      </c>
      <c r="C38" s="2">
        <f>C40+C41+C42+C43+C39</f>
        <v>11014.3</v>
      </c>
      <c r="D38" s="2">
        <f>D40+D41+D42+D43+D39</f>
        <v>84600</v>
      </c>
      <c r="E38" s="2">
        <f t="shared" ref="E38:F38" si="3">E40+E41+E42+E43+E39</f>
        <v>4873.8999999999996</v>
      </c>
      <c r="F38" s="2">
        <f t="shared" si="3"/>
        <v>5058.8999999999996</v>
      </c>
      <c r="G38" s="2">
        <f t="shared" si="0"/>
        <v>5.9797872340425533</v>
      </c>
      <c r="H38" s="2">
        <f t="shared" si="1"/>
        <v>103.79572826689099</v>
      </c>
      <c r="I38" s="15">
        <f t="shared" si="2"/>
        <v>45.930290622191151</v>
      </c>
    </row>
    <row r="39" spans="1:20" s="7" customFormat="1" ht="37.5">
      <c r="A39" s="10" t="s">
        <v>82</v>
      </c>
      <c r="B39" s="13" t="s">
        <v>83</v>
      </c>
      <c r="C39" s="30">
        <v>300</v>
      </c>
      <c r="D39" s="2"/>
      <c r="E39" s="2"/>
      <c r="F39" s="2">
        <v>645</v>
      </c>
      <c r="G39" s="2"/>
      <c r="H39" s="2"/>
      <c r="I39" s="15">
        <f t="shared" si="2"/>
        <v>215</v>
      </c>
    </row>
    <row r="40" spans="1:20" s="7" customFormat="1" ht="129.75" customHeight="1">
      <c r="A40" s="10" t="s">
        <v>49</v>
      </c>
      <c r="B40" s="6" t="s">
        <v>76</v>
      </c>
      <c r="C40" s="2">
        <v>2519.6999999999998</v>
      </c>
      <c r="D40" s="2">
        <v>32500</v>
      </c>
      <c r="E40" s="2">
        <v>1500</v>
      </c>
      <c r="F40" s="2">
        <v>1497.7</v>
      </c>
      <c r="G40" s="2">
        <f t="shared" si="0"/>
        <v>4.608307692307692</v>
      </c>
      <c r="H40" s="2">
        <f t="shared" si="1"/>
        <v>99.846666666666678</v>
      </c>
      <c r="I40" s="15">
        <f t="shared" si="2"/>
        <v>59.439615827281031</v>
      </c>
    </row>
    <row r="41" spans="1:20" s="7" customFormat="1" ht="75">
      <c r="A41" s="10" t="s">
        <v>36</v>
      </c>
      <c r="B41" s="6" t="s">
        <v>37</v>
      </c>
      <c r="C41" s="2">
        <v>6979.6</v>
      </c>
      <c r="D41" s="2">
        <v>50000</v>
      </c>
      <c r="E41" s="2">
        <v>3000</v>
      </c>
      <c r="F41" s="2">
        <v>2542.3000000000002</v>
      </c>
      <c r="G41" s="2">
        <f t="shared" si="0"/>
        <v>5.0846</v>
      </c>
      <c r="H41" s="2">
        <f t="shared" si="1"/>
        <v>84.743333333333339</v>
      </c>
      <c r="I41" s="15">
        <f t="shared" si="2"/>
        <v>36.424723479855579</v>
      </c>
      <c r="N41" s="32"/>
      <c r="O41" s="32"/>
      <c r="P41" s="32"/>
      <c r="Q41" s="32"/>
      <c r="R41" s="32"/>
      <c r="S41" s="32"/>
      <c r="T41" s="32"/>
    </row>
    <row r="42" spans="1:20" s="7" customFormat="1" ht="93.75">
      <c r="A42" s="10" t="s">
        <v>78</v>
      </c>
      <c r="B42" s="14" t="s">
        <v>80</v>
      </c>
      <c r="C42" s="14"/>
      <c r="D42" s="2">
        <v>500</v>
      </c>
      <c r="E42" s="2"/>
      <c r="F42" s="2"/>
      <c r="G42" s="2"/>
      <c r="H42" s="2"/>
      <c r="I42" s="15"/>
      <c r="N42" s="12"/>
      <c r="O42" s="12"/>
      <c r="P42" s="12"/>
      <c r="Q42" s="12"/>
      <c r="R42" s="12"/>
      <c r="S42" s="12"/>
      <c r="T42" s="12"/>
    </row>
    <row r="43" spans="1:20" s="7" customFormat="1" ht="132.75" customHeight="1">
      <c r="A43" s="10" t="s">
        <v>79</v>
      </c>
      <c r="B43" s="13" t="s">
        <v>81</v>
      </c>
      <c r="C43" s="30">
        <v>1215</v>
      </c>
      <c r="D43" s="2">
        <v>1600</v>
      </c>
      <c r="E43" s="2">
        <v>373.9</v>
      </c>
      <c r="F43" s="2">
        <v>373.9</v>
      </c>
      <c r="G43" s="2">
        <f>F43/D43*100</f>
        <v>23.368749999999999</v>
      </c>
      <c r="H43" s="2">
        <f t="shared" si="1"/>
        <v>100</v>
      </c>
      <c r="I43" s="15"/>
      <c r="N43" s="12"/>
      <c r="O43" s="12"/>
      <c r="P43" s="12"/>
      <c r="Q43" s="12"/>
      <c r="R43" s="12"/>
      <c r="S43" s="12"/>
      <c r="T43" s="12"/>
    </row>
    <row r="44" spans="1:20" s="7" customFormat="1" ht="19.5" customHeight="1">
      <c r="A44" s="10" t="s">
        <v>38</v>
      </c>
      <c r="B44" s="6" t="s">
        <v>39</v>
      </c>
      <c r="C44" s="2">
        <v>28397.3</v>
      </c>
      <c r="D44" s="2">
        <v>99965.9</v>
      </c>
      <c r="E44" s="2">
        <v>31989.5</v>
      </c>
      <c r="F44" s="2">
        <v>45904.1</v>
      </c>
      <c r="G44" s="2">
        <f t="shared" si="0"/>
        <v>45.919758637695459</v>
      </c>
      <c r="H44" s="2">
        <f t="shared" si="1"/>
        <v>143.49739758358211</v>
      </c>
      <c r="I44" s="15">
        <f t="shared" si="2"/>
        <v>161.64952301803342</v>
      </c>
    </row>
    <row r="45" spans="1:20" s="7" customFormat="1" ht="18.75">
      <c r="A45" s="10" t="s">
        <v>40</v>
      </c>
      <c r="B45" s="6" t="s">
        <v>77</v>
      </c>
      <c r="C45" s="2">
        <v>12.5</v>
      </c>
      <c r="D45" s="2"/>
      <c r="E45" s="11"/>
      <c r="F45" s="2">
        <v>51.7</v>
      </c>
      <c r="G45" s="2"/>
      <c r="H45" s="2"/>
      <c r="I45" s="15">
        <f t="shared" si="2"/>
        <v>413.6</v>
      </c>
    </row>
    <row r="46" spans="1:20" ht="18.75">
      <c r="A46" s="10" t="s">
        <v>86</v>
      </c>
      <c r="B46" s="17" t="s">
        <v>87</v>
      </c>
      <c r="C46" s="18">
        <f>C47+C52+C54</f>
        <v>894477.5</v>
      </c>
      <c r="D46" s="18">
        <f>D47+D52+D54</f>
        <v>7094752.1000000006</v>
      </c>
      <c r="E46" s="18">
        <f>E47+E52+E54</f>
        <v>1122505.7999999998</v>
      </c>
      <c r="F46" s="18">
        <f>F47+F52+F54</f>
        <v>1058596.4999999998</v>
      </c>
      <c r="G46" s="19">
        <f>F46/D46*100</f>
        <v>14.920838460303635</v>
      </c>
      <c r="H46" s="20">
        <f>F46/E46*100</f>
        <v>94.30655057639791</v>
      </c>
      <c r="I46" s="20">
        <f>F46/C46*100</f>
        <v>118.34802999516474</v>
      </c>
    </row>
    <row r="47" spans="1:20" ht="56.25">
      <c r="A47" s="10" t="s">
        <v>88</v>
      </c>
      <c r="B47" s="21" t="s">
        <v>89</v>
      </c>
      <c r="C47" s="22">
        <f>SUM(C48:C51)</f>
        <v>939332.9</v>
      </c>
      <c r="D47" s="22">
        <f>SUM(D48:D51)</f>
        <v>7102931.7999999998</v>
      </c>
      <c r="E47" s="22">
        <f>SUM(E48:E51)</f>
        <v>1130685.5</v>
      </c>
      <c r="F47" s="22">
        <f>SUM(F48:F51)</f>
        <v>1066776.2</v>
      </c>
      <c r="G47" s="19">
        <f t="shared" ref="G47:G54" si="4">F47/D47*100</f>
        <v>15.018815188398682</v>
      </c>
      <c r="H47" s="20">
        <f t="shared" ref="H47:H54" si="5">F47/E47*100</f>
        <v>94.347738606358703</v>
      </c>
      <c r="I47" s="20">
        <f t="shared" ref="I47:I54" si="6">F47/C47*100</f>
        <v>113.56742641506541</v>
      </c>
    </row>
    <row r="48" spans="1:20" ht="37.5">
      <c r="A48" s="10" t="s">
        <v>90</v>
      </c>
      <c r="B48" s="9" t="s">
        <v>91</v>
      </c>
      <c r="C48" s="19">
        <v>8553</v>
      </c>
      <c r="D48" s="19">
        <v>37784.9</v>
      </c>
      <c r="E48" s="19">
        <v>9447</v>
      </c>
      <c r="F48" s="19">
        <v>9447</v>
      </c>
      <c r="G48" s="19">
        <f t="shared" si="4"/>
        <v>25.002051083898593</v>
      </c>
      <c r="H48" s="20">
        <f t="shared" si="5"/>
        <v>100</v>
      </c>
      <c r="I48" s="20">
        <f t="shared" si="6"/>
        <v>110.4524728165556</v>
      </c>
    </row>
    <row r="49" spans="1:9" ht="42" customHeight="1">
      <c r="A49" s="10" t="s">
        <v>92</v>
      </c>
      <c r="B49" s="9" t="s">
        <v>93</v>
      </c>
      <c r="C49" s="23">
        <v>36336.400000000001</v>
      </c>
      <c r="D49" s="19">
        <v>1909185.6</v>
      </c>
      <c r="E49" s="19">
        <v>35554.199999999997</v>
      </c>
      <c r="F49" s="23">
        <v>27548.3</v>
      </c>
      <c r="G49" s="19">
        <f t="shared" si="4"/>
        <v>1.4429346209189928</v>
      </c>
      <c r="H49" s="20">
        <f t="shared" si="5"/>
        <v>77.482547772133813</v>
      </c>
      <c r="I49" s="20">
        <f t="shared" si="6"/>
        <v>75.814610142997097</v>
      </c>
    </row>
    <row r="50" spans="1:9" ht="37.5">
      <c r="A50" s="10" t="s">
        <v>94</v>
      </c>
      <c r="B50" s="9" t="s">
        <v>95</v>
      </c>
      <c r="C50" s="23">
        <v>894443.5</v>
      </c>
      <c r="D50" s="23">
        <v>4985603.7</v>
      </c>
      <c r="E50" s="19">
        <v>1085684.3</v>
      </c>
      <c r="F50" s="23">
        <v>1029780.9</v>
      </c>
      <c r="G50" s="19">
        <f t="shared" si="4"/>
        <v>20.655089372627032</v>
      </c>
      <c r="H50" s="20">
        <f t="shared" si="5"/>
        <v>94.850860420473978</v>
      </c>
      <c r="I50" s="20">
        <f t="shared" si="6"/>
        <v>115.13090541772621</v>
      </c>
    </row>
    <row r="51" spans="1:9" ht="18.75">
      <c r="A51" s="10" t="s">
        <v>96</v>
      </c>
      <c r="B51" s="9" t="s">
        <v>97</v>
      </c>
      <c r="C51" s="19"/>
      <c r="D51" s="19">
        <v>170357.6</v>
      </c>
      <c r="E51" s="19"/>
      <c r="F51" s="19"/>
      <c r="G51" s="19"/>
      <c r="H51" s="20"/>
      <c r="I51" s="20"/>
    </row>
    <row r="52" spans="1:9" ht="126" customHeight="1">
      <c r="A52" s="10" t="s">
        <v>98</v>
      </c>
      <c r="B52" s="24" t="s">
        <v>99</v>
      </c>
      <c r="C52" s="22"/>
      <c r="D52" s="22">
        <v>12.9</v>
      </c>
      <c r="E52" s="22">
        <v>12.9</v>
      </c>
      <c r="F52" s="22">
        <v>12.9</v>
      </c>
      <c r="G52" s="19"/>
      <c r="H52" s="20"/>
      <c r="I52" s="20"/>
    </row>
    <row r="53" spans="1:9" ht="93.75">
      <c r="A53" s="10" t="s">
        <v>100</v>
      </c>
      <c r="B53" s="25" t="s">
        <v>101</v>
      </c>
      <c r="C53" s="18"/>
      <c r="D53" s="18">
        <v>12.9</v>
      </c>
      <c r="E53" s="18">
        <v>12.9</v>
      </c>
      <c r="F53" s="18">
        <v>12.9</v>
      </c>
      <c r="G53" s="19"/>
      <c r="H53" s="20"/>
      <c r="I53" s="20"/>
    </row>
    <row r="54" spans="1:9" ht="75">
      <c r="A54" s="10" t="s">
        <v>102</v>
      </c>
      <c r="B54" s="9" t="s">
        <v>103</v>
      </c>
      <c r="C54" s="19">
        <v>-44855.4</v>
      </c>
      <c r="D54" s="19">
        <v>-8192.6</v>
      </c>
      <c r="E54" s="19">
        <v>-8192.6</v>
      </c>
      <c r="F54" s="19">
        <v>-8192.6</v>
      </c>
      <c r="G54" s="19">
        <f t="shared" si="4"/>
        <v>100</v>
      </c>
      <c r="H54" s="20">
        <f t="shared" si="5"/>
        <v>100</v>
      </c>
      <c r="I54" s="20">
        <f t="shared" si="6"/>
        <v>18.264467600333518</v>
      </c>
    </row>
    <row r="55" spans="1:9" ht="18.75">
      <c r="A55" s="9"/>
      <c r="B55" s="9" t="s">
        <v>104</v>
      </c>
      <c r="C55" s="26">
        <f t="shared" ref="C55" si="7">C6+C46</f>
        <v>2224005.6</v>
      </c>
      <c r="D55" s="26">
        <f t="shared" ref="D55:F55" si="8">D6+D46</f>
        <v>13826412.200000001</v>
      </c>
      <c r="E55" s="26">
        <f t="shared" si="8"/>
        <v>2547449.0999999996</v>
      </c>
      <c r="F55" s="26">
        <f t="shared" si="8"/>
        <v>2484847.5</v>
      </c>
      <c r="G55" s="19">
        <f t="shared" ref="G55" si="9">F55/D55*100</f>
        <v>17.97174468731664</v>
      </c>
      <c r="H55" s="20">
        <f t="shared" ref="H55" si="10">F55/E55*100</f>
        <v>97.542577003795699</v>
      </c>
      <c r="I55" s="20">
        <f t="shared" ref="I55" si="11">F55/C55*100</f>
        <v>111.72847316571503</v>
      </c>
    </row>
    <row r="56" spans="1:9" ht="92.25" customHeight="1">
      <c r="A56" s="31" t="s">
        <v>105</v>
      </c>
      <c r="B56" s="31"/>
      <c r="C56" s="31"/>
      <c r="D56" s="31"/>
      <c r="E56" s="31"/>
      <c r="F56" s="31"/>
      <c r="G56" s="31"/>
      <c r="H56" s="31"/>
      <c r="I56" s="31"/>
    </row>
  </sheetData>
  <mergeCells count="10">
    <mergeCell ref="A56:I56"/>
    <mergeCell ref="N41:T41"/>
    <mergeCell ref="A1:H1"/>
    <mergeCell ref="A3:A4"/>
    <mergeCell ref="B3:B4"/>
    <mergeCell ref="D3:D4"/>
    <mergeCell ref="E3:E4"/>
    <mergeCell ref="F3:F4"/>
    <mergeCell ref="C3:C4"/>
    <mergeCell ref="G3:I3"/>
  </mergeCells>
  <pageMargins left="0.39370078740157483" right="0.39370078740157483" top="0.70866141732283472" bottom="0.55118110236220474" header="0.31496062992125984" footer="0.31496062992125984"/>
  <pageSetup paperSize="9" scale="67" fitToHeight="0" orientation="landscape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2018-04-13T10:42:12Z</dcterms:modified>
</cp:coreProperties>
</file>